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defaultThemeVersion="166925"/>
  <mc:AlternateContent xmlns:mc="http://schemas.openxmlformats.org/markup-compatibility/2006">
    <mc:Choice Requires="x15">
      <x15ac:absPath xmlns:x15ac="http://schemas.microsoft.com/office/spreadsheetml/2010/11/ac" url="C:\Users\av\Desktop\2019\19(01)\santa_Pirkimas  415485 - Medicinos prietaisų remonto ir techninės priežiūros paslaugų pirkimas Nr. 18367\"/>
    </mc:Choice>
  </mc:AlternateContent>
  <xr:revisionPtr revIDLastSave="0" documentId="13_ncr:1_{19B06C42-97D8-4DE3-84E6-984DDFA100AB}" xr6:coauthVersionLast="40" xr6:coauthVersionMax="40" xr10:uidLastSave="{00000000-0000-0000-0000-000000000000}"/>
  <bookViews>
    <workbookView xWindow="0" yWindow="0" windowWidth="28800" windowHeight="14025" xr2:uid="{00000000-000D-0000-FFFF-FFFF00000000}"/>
  </bookViews>
  <sheets>
    <sheet name="Visi apjungta (2)" sheetId="3"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7" i="3" l="1"/>
</calcChain>
</file>

<file path=xl/sharedStrings.xml><?xml version="1.0" encoding="utf-8"?>
<sst xmlns="http://schemas.openxmlformats.org/spreadsheetml/2006/main" count="234" uniqueCount="181">
  <si>
    <t>Angiografas</t>
  </si>
  <si>
    <t>Nihon Kohden</t>
  </si>
  <si>
    <t>EEG</t>
  </si>
  <si>
    <t>Visulas</t>
  </si>
  <si>
    <t>Nenutrūkstamo elektros maitinimo šaltinis</t>
  </si>
  <si>
    <t>MDM/MDT/MLT</t>
  </si>
  <si>
    <t>Lischka</t>
  </si>
  <si>
    <t>Helmer</t>
  </si>
  <si>
    <t>Aplio, Xario</t>
  </si>
  <si>
    <t>Toshiba</t>
  </si>
  <si>
    <t>Riello</t>
  </si>
  <si>
    <t>12 mėn.</t>
  </si>
  <si>
    <t>3 mėn.</t>
  </si>
  <si>
    <t>EKF</t>
  </si>
  <si>
    <t>Biosen</t>
  </si>
  <si>
    <r>
      <t>Tipas</t>
    </r>
    <r>
      <rPr>
        <b/>
        <sz val="9"/>
        <rFont val="Times New Roman"/>
        <family val="1"/>
        <charset val="186"/>
      </rPr>
      <t xml:space="preserve"> </t>
    </r>
  </si>
  <si>
    <t>SPS priedas Nr.1</t>
  </si>
  <si>
    <t>MP REMONTAS</t>
  </si>
  <si>
    <t xml:space="preserve">MP TP - techninės priežiūra, įskaitant dalis, medžiagas ir paslaugas </t>
  </si>
  <si>
    <t>TP periodiškumas</t>
  </si>
  <si>
    <t>Eil.Nr.</t>
  </si>
  <si>
    <t>1 MP remonto 1 val. įkainis Eur be PVM</t>
  </si>
  <si>
    <t>1 MP remonto 1 val. įkainis Eur su PVM</t>
  </si>
  <si>
    <t>Gamintojas</t>
  </si>
  <si>
    <r>
      <t>Gamintojas</t>
    </r>
    <r>
      <rPr>
        <b/>
        <sz val="9"/>
        <rFont val="Times New Roman"/>
        <family val="1"/>
        <charset val="186"/>
      </rPr>
      <t xml:space="preserve"> </t>
    </r>
  </si>
  <si>
    <t>MP ( medicinos prietaiso) pavadinimas</t>
  </si>
  <si>
    <r>
      <t>MP Tipas</t>
    </r>
    <r>
      <rPr>
        <b/>
        <sz val="9"/>
        <rFont val="Times New Roman"/>
        <family val="1"/>
        <charset val="186"/>
      </rPr>
      <t xml:space="preserve"> </t>
    </r>
  </si>
  <si>
    <t>MP kiekis</t>
  </si>
  <si>
    <t>1 MP 1 TP įkainis Eur be PVM</t>
  </si>
  <si>
    <t>Maksimali suma 36 mėn. Eur su PVM</t>
  </si>
  <si>
    <t xml:space="preserve">MP TP – tai techninių priemonių ir darbų kompleksas naudojamo MP darbingumui ir tvarkingumui išlaikyti. MP TP apima apžiūrą, valymą, elektrinių, mechaninių dalių, eksploatacinių medžiagų ir pan. pakeitimą (kaip tai numatyta gamintojo TP reglamentuose), MP derinimą (jei reikia) ir funkcionalumo patikrinimą. </t>
  </si>
  <si>
    <t>Prelimarus MP TP kiekis 36 mėn.</t>
  </si>
  <si>
    <t>Alcon</t>
  </si>
  <si>
    <t>Fakoemulsifikatorius</t>
  </si>
  <si>
    <t>Infiniti</t>
  </si>
  <si>
    <t>Vitrektomas</t>
  </si>
  <si>
    <t>Constellation</t>
  </si>
  <si>
    <t>Belimed</t>
  </si>
  <si>
    <t>Didysis garų sterilizatorius</t>
  </si>
  <si>
    <t>BeliMed MST-V 6-6-18</t>
  </si>
  <si>
    <t>Brumaba</t>
  </si>
  <si>
    <t xml:space="preserve">Operacinis stalas </t>
  </si>
  <si>
    <t>GENIUS</t>
  </si>
  <si>
    <t>CA-MI</t>
  </si>
  <si>
    <t>Vakuuminio atsiurbimo sistema</t>
  </si>
  <si>
    <t>New Hospivac 350</t>
  </si>
  <si>
    <t>CareFusion (buv. Viasys)</t>
  </si>
  <si>
    <t>SiPAP aparatai</t>
  </si>
  <si>
    <t xml:space="preserve">Infant Flow SiPAP </t>
  </si>
  <si>
    <t>Carl Zeiss</t>
  </si>
  <si>
    <t xml:space="preserve">Plyšinė lempa                           </t>
  </si>
  <si>
    <t>SL</t>
  </si>
  <si>
    <t>Diagnostinis lazerinis modulis</t>
  </si>
  <si>
    <t xml:space="preserve">CIRRUS </t>
  </si>
  <si>
    <t>Įranga dirbt. intraokul.lęšiukų paskaič.</t>
  </si>
  <si>
    <t>IOL Master</t>
  </si>
  <si>
    <t xml:space="preserve">Oftalmologinis operacinis mikroskopas </t>
  </si>
  <si>
    <t>Lumera</t>
  </si>
  <si>
    <t>Oftalmologinis lazeris</t>
  </si>
  <si>
    <t>Conmed Linvatec Corp.</t>
  </si>
  <si>
    <t>Artroskopas</t>
  </si>
  <si>
    <t>Linvatec Conmed</t>
  </si>
  <si>
    <t>Jėgos instrumentų sistema kaulų pjovimui ir gręžimui</t>
  </si>
  <si>
    <t>Sternotomai</t>
  </si>
  <si>
    <t>Hall</t>
  </si>
  <si>
    <t>Gliukozės analizatorius</t>
  </si>
  <si>
    <t>Enea Mattei</t>
  </si>
  <si>
    <t>Kompresorius</t>
  </si>
  <si>
    <t>ERC505L</t>
  </si>
  <si>
    <t>Fiocchetti</t>
  </si>
  <si>
    <t>Kraujo komponentų šaldytuvas</t>
  </si>
  <si>
    <t>Emoteca</t>
  </si>
  <si>
    <t>Flight medical</t>
  </si>
  <si>
    <t>DPV aparatai</t>
  </si>
  <si>
    <t>HT50</t>
  </si>
  <si>
    <t>Frigera</t>
  </si>
  <si>
    <t xml:space="preserve">Kraujo plazmos šaldiklis  </t>
  </si>
  <si>
    <t xml:space="preserve">NZKP </t>
  </si>
  <si>
    <t>Geuder AG</t>
  </si>
  <si>
    <t>Oftalmologinis chirurginis įrenginys</t>
  </si>
  <si>
    <t>Megatron</t>
  </si>
  <si>
    <t>Hawo</t>
  </si>
  <si>
    <t>Rotacinis siūlėtuvas</t>
  </si>
  <si>
    <t xml:space="preserve"> </t>
  </si>
  <si>
    <t>Heidelberg Topcon</t>
  </si>
  <si>
    <t>Tinklainės ir regim. nervo analizatorius</t>
  </si>
  <si>
    <t>OCT PLUS SPECTRALIS</t>
  </si>
  <si>
    <t>Trombocitų masės inkubatorius</t>
  </si>
  <si>
    <t>HELMER</t>
  </si>
  <si>
    <t xml:space="preserve"> Trombocitų kratyklė</t>
  </si>
  <si>
    <t>Hettich</t>
  </si>
  <si>
    <t xml:space="preserve">Šaldanti centrifuga </t>
  </si>
  <si>
    <t xml:space="preserve">ROTIXA </t>
  </si>
  <si>
    <t>Kanmed</t>
  </si>
  <si>
    <t>Naujagimio lovytė su šildymo įranga</t>
  </si>
  <si>
    <t>BabyBed BB300,BB400,BW4</t>
  </si>
  <si>
    <t>Monan Mei</t>
  </si>
  <si>
    <t>Mikroskopas ragenos endotel.ląstel.įvert</t>
  </si>
  <si>
    <t>Noncon Robo Pachy SP</t>
  </si>
  <si>
    <t>Slaugos priemonių, basonų plovimo mašina</t>
  </si>
  <si>
    <t>Geysir CCD 1050 Basic</t>
  </si>
  <si>
    <t>Medin Medical Innovations</t>
  </si>
  <si>
    <t>CPAP aparatai-sistemos</t>
  </si>
  <si>
    <t>Sindi</t>
  </si>
  <si>
    <t>Medtronic Inc.</t>
  </si>
  <si>
    <t>Didelių apsukų pneumogrąžtas su borų rinkiniu</t>
  </si>
  <si>
    <t>Midas Rex MR7</t>
  </si>
  <si>
    <t>Jėgos perforatorius</t>
  </si>
  <si>
    <t>IPC</t>
  </si>
  <si>
    <t>Mindray</t>
  </si>
  <si>
    <t>Echoskopai</t>
  </si>
  <si>
    <t>DC-6, DC-7</t>
  </si>
  <si>
    <t>Elektrokardiografas</t>
  </si>
  <si>
    <t>ECG-1550K</t>
  </si>
  <si>
    <t xml:space="preserve">Elektroencefalografas </t>
  </si>
  <si>
    <t xml:space="preserve">Elektroneuromiografas    </t>
  </si>
  <si>
    <t>MEB</t>
  </si>
  <si>
    <t xml:space="preserve">Nordion </t>
  </si>
  <si>
    <t>Apšvitinimo aparatas su priedais</t>
  </si>
  <si>
    <t>GAMMACELL</t>
  </si>
  <si>
    <t>Philips Healthcare</t>
  </si>
  <si>
    <t xml:space="preserve">PET/CT </t>
  </si>
  <si>
    <t xml:space="preserve">Ingenuity TF </t>
  </si>
  <si>
    <t xml:space="preserve">Philips Respironics </t>
  </si>
  <si>
    <t>Ilgalaikio monitoravimo komplektas</t>
  </si>
  <si>
    <t xml:space="preserve">Alice </t>
  </si>
  <si>
    <t>Philips Ultrasound</t>
  </si>
  <si>
    <t>Affiniti</t>
  </si>
  <si>
    <t>Radiometer Medical</t>
  </si>
  <si>
    <t>Kraujo dujų analizatoriai</t>
  </si>
  <si>
    <t>ABL</t>
  </si>
  <si>
    <t xml:space="preserve">Roland Consult </t>
  </si>
  <si>
    <t xml:space="preserve">Elektroretinografas                     </t>
  </si>
  <si>
    <t>RETI-port gamma plus</t>
  </si>
  <si>
    <t>Schiller</t>
  </si>
  <si>
    <t>Defibriliatorius</t>
  </si>
  <si>
    <t>Fred Easy</t>
  </si>
  <si>
    <t xml:space="preserve">Shin Nippon </t>
  </si>
  <si>
    <t xml:space="preserve">Autorefraktometras </t>
  </si>
  <si>
    <t xml:space="preserve">E ZREF </t>
  </si>
  <si>
    <t>Sinochero</t>
  </si>
  <si>
    <t>Pulsoksimetras su neinvazinio arterinio kraujospūdžio matu</t>
  </si>
  <si>
    <t>S80</t>
  </si>
  <si>
    <t>Smith &amp; Nephew, Inc.</t>
  </si>
  <si>
    <t>Artroskopinės traumatologinės chirurgijos rinkinys</t>
  </si>
  <si>
    <t>Dyonics Power II</t>
  </si>
  <si>
    <t>Sorin Group GmBH</t>
  </si>
  <si>
    <t>DKA aparatas</t>
  </si>
  <si>
    <t>S5</t>
  </si>
  <si>
    <t>Terumo</t>
  </si>
  <si>
    <t>Kraujo komp.maišų vamzd.sulydymo įrengin</t>
  </si>
  <si>
    <t>TSCD-II</t>
  </si>
  <si>
    <t>Thermo Fisher Scientific</t>
  </si>
  <si>
    <t>Gilus šaldymo šaldiklis</t>
  </si>
  <si>
    <t>Revco UxF</t>
  </si>
  <si>
    <t>Forma 88400V ULT</t>
  </si>
  <si>
    <t>Topcon</t>
  </si>
  <si>
    <t>Plyšinė lempa</t>
  </si>
  <si>
    <t xml:space="preserve">SL-D7 </t>
  </si>
  <si>
    <t xml:space="preserve">Autokeratorefraktometras                </t>
  </si>
  <si>
    <t xml:space="preserve">KR-1                </t>
  </si>
  <si>
    <t xml:space="preserve">Oftalmologinė darbo vieta               </t>
  </si>
  <si>
    <t xml:space="preserve">IS-600 II           </t>
  </si>
  <si>
    <t xml:space="preserve">UFSK international </t>
  </si>
  <si>
    <t>Operacinis stalas</t>
  </si>
  <si>
    <t xml:space="preserve">600 XLE   </t>
  </si>
  <si>
    <t>Infinity</t>
  </si>
  <si>
    <t>Biosen C line Clinic</t>
  </si>
  <si>
    <t>Biosen S line LAB</t>
  </si>
  <si>
    <t>Philips Medical Systems</t>
  </si>
  <si>
    <t>Allura Xper FD20</t>
  </si>
  <si>
    <t>6 mėn.</t>
  </si>
  <si>
    <t>Radiometer Medical ApS</t>
  </si>
  <si>
    <t>1 mėn.</t>
  </si>
  <si>
    <t>36 mėn.</t>
  </si>
  <si>
    <t>General Electric</t>
  </si>
  <si>
    <t xml:space="preserve">Kompiuterinis tomografas </t>
  </si>
  <si>
    <t>Lightspeed VCT</t>
  </si>
  <si>
    <t>6 men.</t>
  </si>
  <si>
    <t>1 MP 1 TP įkainis Eur su PVM</t>
  </si>
  <si>
    <t xml:space="preserve">Medicinos prietaisų remonto ir techninės priežiūros 
 paslaugų pirkimas Nr. 18367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</si>
</sst>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9"/>
      <name val="Times New Roman"/>
      <family val="1"/>
      <charset val="186"/>
    </font>
    <font>
      <sz val="9"/>
      <color theme="1"/>
      <name val="Times New Roman"/>
      <family val="1"/>
      <charset val="186"/>
    </font>
    <font>
      <b/>
      <sz val="9"/>
      <name val="Times New Roman"/>
      <family val="1"/>
      <charset val="186"/>
    </font>
    <font>
      <b/>
      <sz val="9"/>
      <color indexed="8"/>
      <name val="Times New Roman"/>
      <family val="1"/>
      <charset val="186"/>
    </font>
    <font>
      <b/>
      <sz val="9"/>
      <color theme="1"/>
      <name val="Times New Roman"/>
      <family val="1"/>
      <charset val="186"/>
    </font>
    <font>
      <sz val="11"/>
      <color theme="1"/>
      <name val="Calibri"/>
      <family val="2"/>
      <scheme val="minor"/>
    </font>
    <font>
      <b/>
      <sz val="11"/>
      <color theme="1"/>
      <name val="Times New Roman"/>
      <family val="1"/>
      <charset val="186"/>
    </font>
    <font>
      <b/>
      <sz val="12"/>
      <name val="Times New Roman"/>
      <family val="1"/>
      <charset val="186"/>
    </font>
    <font>
      <b/>
      <sz val="12"/>
      <color theme="1"/>
      <name val="Times New Roman"/>
      <family val="1"/>
      <charset val="186"/>
    </font>
    <font>
      <b/>
      <sz val="9"/>
      <color theme="1"/>
      <name val="Times New Roman"/>
      <family val="1"/>
    </font>
    <font>
      <sz val="9"/>
      <color theme="1"/>
      <name val="Times New Roman"/>
      <family val="1"/>
    </font>
  </fonts>
  <fills count="2">
    <fill>
      <patternFill patternType="none"/>
    </fill>
    <fill>
      <patternFill patternType="gray125"/>
    </fill>
  </fills>
  <borders count="9">
    <border>
      <left/>
      <right/>
      <top/>
      <bottom/>
      <diagonal/>
    </border>
    <border>
      <left style="thin">
        <color theme="0" tint="-0.499984740745262"/>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63">
    <xf numFmtId="0" fontId="0" fillId="0" borderId="0" xfId="0"/>
    <xf numFmtId="14" fontId="1" fillId="0" borderId="0" xfId="0" applyNumberFormat="1" applyFont="1" applyFill="1" applyBorder="1" applyAlignment="1">
      <alignment horizontal="left" vertical="top"/>
    </xf>
    <xf numFmtId="0" fontId="2" fillId="0" borderId="0" xfId="0" applyFont="1" applyFill="1"/>
    <xf numFmtId="0" fontId="2" fillId="0" borderId="0" xfId="0" applyFont="1" applyFill="1" applyAlignment="1">
      <alignment horizontal="center"/>
    </xf>
    <xf numFmtId="3" fontId="2" fillId="0" borderId="0" xfId="0" applyNumberFormat="1" applyFont="1" applyFill="1"/>
    <xf numFmtId="0" fontId="1" fillId="0" borderId="0" xfId="0" applyFont="1" applyFill="1" applyBorder="1" applyAlignment="1">
      <alignment horizontal="right" vertical="top"/>
    </xf>
    <xf numFmtId="0" fontId="1" fillId="0" borderId="0" xfId="0" applyFont="1" applyFill="1" applyBorder="1" applyAlignment="1">
      <alignment horizontal="left" vertical="top"/>
    </xf>
    <xf numFmtId="0" fontId="1" fillId="0" borderId="0" xfId="0" applyFont="1" applyFill="1" applyBorder="1" applyAlignment="1">
      <alignment horizontal="center" vertical="top"/>
    </xf>
    <xf numFmtId="0" fontId="2" fillId="0" borderId="0" xfId="0" applyFont="1" applyFill="1" applyBorder="1"/>
    <xf numFmtId="3" fontId="5" fillId="0" borderId="0" xfId="0" applyNumberFormat="1" applyFont="1" applyFill="1" applyBorder="1"/>
    <xf numFmtId="3" fontId="5" fillId="0" borderId="0" xfId="0" applyNumberFormat="1" applyFont="1" applyFill="1"/>
    <xf numFmtId="0" fontId="2" fillId="0" borderId="0" xfId="0" applyFont="1" applyFill="1" applyAlignment="1">
      <alignment horizontal="left" vertical="center"/>
    </xf>
    <xf numFmtId="0" fontId="5" fillId="0" borderId="0" xfId="0" applyFont="1" applyFill="1" applyAlignment="1">
      <alignment horizontal="left" vertical="center"/>
    </xf>
    <xf numFmtId="49" fontId="1" fillId="0" borderId="0" xfId="0" applyNumberFormat="1" applyFont="1" applyFill="1" applyBorder="1" applyAlignment="1">
      <alignment horizontal="left" vertical="top" wrapText="1"/>
    </xf>
    <xf numFmtId="0" fontId="2" fillId="0" borderId="0" xfId="0" applyFont="1" applyFill="1" applyAlignment="1">
      <alignment horizontal="left" wrapText="1"/>
    </xf>
    <xf numFmtId="0" fontId="2" fillId="0" borderId="2" xfId="0" applyFont="1" applyFill="1" applyBorder="1"/>
    <xf numFmtId="0" fontId="2" fillId="0" borderId="2" xfId="0" applyFont="1" applyFill="1" applyBorder="1" applyAlignment="1">
      <alignment horizontal="center"/>
    </xf>
    <xf numFmtId="0" fontId="5" fillId="0" borderId="2" xfId="0" applyFont="1" applyFill="1" applyBorder="1" applyAlignment="1">
      <alignment horizontal="center" wrapText="1"/>
    </xf>
    <xf numFmtId="0" fontId="2" fillId="0" borderId="2" xfId="0" applyFont="1" applyFill="1" applyBorder="1" applyAlignment="1">
      <alignment horizontal="right"/>
    </xf>
    <xf numFmtId="3" fontId="2" fillId="0" borderId="2" xfId="0" applyNumberFormat="1" applyFont="1" applyFill="1" applyBorder="1"/>
    <xf numFmtId="0" fontId="1" fillId="0" borderId="2" xfId="0" applyFont="1" applyFill="1" applyBorder="1" applyAlignment="1">
      <alignment horizontal="left" vertical="top"/>
    </xf>
    <xf numFmtId="0" fontId="5" fillId="0" borderId="2" xfId="0" applyFont="1" applyFill="1" applyBorder="1" applyAlignment="1">
      <alignment horizontal="center" vertical="center" wrapText="1"/>
    </xf>
    <xf numFmtId="0" fontId="4" fillId="0" borderId="3" xfId="0" applyFont="1" applyFill="1" applyBorder="1" applyAlignment="1">
      <alignment horizontal="right"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0" fontId="1" fillId="0" borderId="2" xfId="0" applyFont="1" applyFill="1" applyBorder="1" applyAlignment="1">
      <alignment horizontal="center" vertical="top"/>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49" fontId="1" fillId="0" borderId="2" xfId="0" applyNumberFormat="1"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top" wrapText="1"/>
    </xf>
    <xf numFmtId="49" fontId="1" fillId="0" borderId="2" xfId="0" applyNumberFormat="1" applyFont="1" applyFill="1" applyBorder="1" applyAlignment="1">
      <alignment vertical="top" wrapText="1"/>
    </xf>
    <xf numFmtId="0" fontId="1" fillId="0" borderId="2" xfId="0" applyFont="1" applyFill="1" applyBorder="1" applyAlignment="1">
      <alignment vertical="center" wrapText="1"/>
    </xf>
    <xf numFmtId="0" fontId="4" fillId="0" borderId="3"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1" fillId="0" borderId="2" xfId="0" applyFont="1" applyFill="1" applyBorder="1" applyAlignment="1">
      <alignment horizontal="center" vertical="top" wrapText="1"/>
    </xf>
    <xf numFmtId="0" fontId="5" fillId="0" borderId="0" xfId="0" applyFont="1" applyFill="1" applyAlignment="1">
      <alignment wrapText="1"/>
    </xf>
    <xf numFmtId="0" fontId="2" fillId="0" borderId="0" xfId="0" applyFont="1" applyFill="1" applyAlignment="1">
      <alignment horizontal="right"/>
    </xf>
    <xf numFmtId="0" fontId="2" fillId="0" borderId="2" xfId="0" applyFont="1" applyFill="1" applyBorder="1" applyAlignment="1">
      <alignment horizontal="center" vertical="center"/>
    </xf>
    <xf numFmtId="1" fontId="2" fillId="0" borderId="2" xfId="0" applyNumberFormat="1" applyFont="1" applyFill="1" applyBorder="1"/>
    <xf numFmtId="0" fontId="5" fillId="0" borderId="2" xfId="0" applyFont="1" applyFill="1" applyBorder="1" applyAlignment="1">
      <alignment wrapText="1"/>
    </xf>
    <xf numFmtId="0" fontId="10" fillId="0" borderId="2" xfId="0" applyFont="1" applyFill="1" applyBorder="1" applyAlignment="1">
      <alignment horizontal="center"/>
    </xf>
    <xf numFmtId="0" fontId="10" fillId="0" borderId="2" xfId="0" applyFont="1" applyFill="1" applyBorder="1"/>
    <xf numFmtId="0" fontId="11" fillId="0" borderId="2" xfId="0" applyFont="1" applyFill="1" applyBorder="1" applyAlignment="1">
      <alignment horizontal="center"/>
    </xf>
    <xf numFmtId="0" fontId="11" fillId="0" borderId="2" xfId="0" applyFont="1" applyFill="1" applyBorder="1"/>
    <xf numFmtId="0" fontId="11" fillId="0" borderId="0" xfId="0" applyFont="1" applyFill="1"/>
    <xf numFmtId="0" fontId="2" fillId="0" borderId="0" xfId="0" applyFont="1" applyFill="1" applyAlignment="1">
      <alignment horizontal="right"/>
    </xf>
    <xf numFmtId="0" fontId="7" fillId="0" borderId="0" xfId="0" applyFont="1" applyFill="1" applyAlignment="1">
      <alignment horizontal="center" wrapText="1"/>
    </xf>
    <xf numFmtId="0" fontId="9" fillId="0" borderId="1"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top"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 fillId="0" borderId="7" xfId="0" applyFont="1" applyFill="1" applyBorder="1" applyAlignment="1">
      <alignment horizontal="center" vertical="top"/>
    </xf>
    <xf numFmtId="0" fontId="1" fillId="0" borderId="6" xfId="0" applyFont="1" applyFill="1" applyBorder="1" applyAlignment="1">
      <alignment horizontal="center" vertical="top"/>
    </xf>
    <xf numFmtId="0" fontId="1" fillId="0" borderId="8" xfId="0" applyFont="1" applyFill="1" applyBorder="1" applyAlignment="1">
      <alignment horizontal="center" vertical="top"/>
    </xf>
    <xf numFmtId="0" fontId="2" fillId="0" borderId="7"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8" xfId="0" applyFont="1" applyFill="1" applyBorder="1" applyAlignment="1">
      <alignment horizontal="center" vertical="top" wrapText="1"/>
    </xf>
    <xf numFmtId="2" fontId="10" fillId="0" borderId="2" xfId="0" applyNumberFormat="1" applyFont="1" applyFill="1" applyBorder="1"/>
  </cellXfs>
  <cellStyles count="2">
    <cellStyle name="Įprastas 2" xfId="1" xr:uid="{00000000-0005-0000-0000-000000000000}"/>
    <cellStyle name="Normal" xfId="0" builtinId="0"/>
  </cellStyles>
  <dxfs count="0"/>
  <tableStyles count="0" defaultTableStyle="TableStyleMedium2" defaultPivotStyle="PivotStyleLight16"/>
  <colors>
    <mruColors>
      <color rgb="FFFFFFCC"/>
      <color rgb="FFCCFFFF"/>
      <color rgb="FFCCFFCC"/>
      <color rgb="FFCCFF99"/>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5"/>
  <sheetViews>
    <sheetView tabSelected="1" topLeftCell="A55" zoomScale="120" zoomScaleNormal="120" workbookViewId="0">
      <selection activeCell="J62" sqref="J62"/>
    </sheetView>
  </sheetViews>
  <sheetFormatPr defaultRowHeight="12" x14ac:dyDescent="0.2"/>
  <cols>
    <col min="1" max="1" width="5.140625" style="2" customWidth="1"/>
    <col min="2" max="2" width="15.42578125" style="2" customWidth="1"/>
    <col min="3" max="3" width="35.42578125" style="2" customWidth="1"/>
    <col min="4" max="4" width="14.85546875" style="14" customWidth="1"/>
    <col min="5" max="5" width="7.85546875" style="2" bestFit="1" customWidth="1"/>
    <col min="6" max="6" width="13.5703125" style="2" customWidth="1"/>
    <col min="7" max="7" width="12.7109375" style="2" customWidth="1"/>
    <col min="8" max="8" width="12.7109375" style="3" customWidth="1"/>
    <col min="9" max="9" width="13" style="2" customWidth="1"/>
    <col min="10" max="10" width="9.140625" style="2"/>
    <col min="11" max="11" width="9.42578125" style="2" bestFit="1" customWidth="1"/>
    <col min="12" max="12" width="8.140625" style="40" customWidth="1"/>
    <col min="13" max="13" width="7.85546875" style="4" customWidth="1"/>
    <col min="14" max="14" width="9.140625" style="4"/>
    <col min="15" max="16384" width="9.140625" style="2"/>
  </cols>
  <sheetData>
    <row r="1" spans="1:14" ht="24" customHeight="1" x14ac:dyDescent="0.2">
      <c r="B1" s="49" t="s">
        <v>16</v>
      </c>
      <c r="C1" s="49"/>
      <c r="D1" s="49"/>
      <c r="E1" s="49"/>
      <c r="F1" s="49"/>
      <c r="G1" s="49"/>
      <c r="H1" s="49"/>
    </row>
    <row r="2" spans="1:14" ht="54.75" customHeight="1" x14ac:dyDescent="0.2">
      <c r="B2" s="50" t="s">
        <v>180</v>
      </c>
      <c r="C2" s="50"/>
      <c r="D2" s="50"/>
      <c r="E2" s="50"/>
      <c r="F2" s="50"/>
      <c r="G2" s="50"/>
      <c r="H2" s="50"/>
      <c r="L2" s="2"/>
      <c r="M2" s="2"/>
      <c r="N2" s="2"/>
    </row>
    <row r="3" spans="1:14" ht="15" customHeight="1" x14ac:dyDescent="0.2">
      <c r="A3" s="22"/>
      <c r="B3" s="51" t="s">
        <v>17</v>
      </c>
      <c r="C3" s="52"/>
      <c r="D3" s="52"/>
      <c r="E3" s="52"/>
      <c r="F3" s="52"/>
      <c r="G3" s="52"/>
      <c r="H3" s="52"/>
      <c r="L3" s="2"/>
      <c r="M3" s="2"/>
      <c r="N3" s="2"/>
    </row>
    <row r="4" spans="1:14" ht="36" x14ac:dyDescent="0.2">
      <c r="A4" s="23" t="s">
        <v>20</v>
      </c>
      <c r="B4" s="24" t="s">
        <v>23</v>
      </c>
      <c r="C4" s="24" t="s">
        <v>25</v>
      </c>
      <c r="D4" s="25" t="s">
        <v>26</v>
      </c>
      <c r="E4" s="21" t="s">
        <v>27</v>
      </c>
      <c r="F4" s="21" t="s">
        <v>29</v>
      </c>
      <c r="G4" s="21" t="s">
        <v>21</v>
      </c>
      <c r="H4" s="21" t="s">
        <v>22</v>
      </c>
      <c r="L4" s="2"/>
      <c r="M4" s="2"/>
      <c r="N4" s="2"/>
    </row>
    <row r="5" spans="1:14" x14ac:dyDescent="0.2">
      <c r="A5" s="28">
        <v>1</v>
      </c>
      <c r="B5" s="33" t="s">
        <v>32</v>
      </c>
      <c r="C5" s="33" t="s">
        <v>33</v>
      </c>
      <c r="D5" s="26" t="s">
        <v>34</v>
      </c>
      <c r="E5" s="27">
        <v>3</v>
      </c>
      <c r="F5" s="42">
        <v>10000</v>
      </c>
      <c r="G5" s="15"/>
      <c r="H5" s="15"/>
      <c r="L5" s="2"/>
      <c r="M5" s="2"/>
      <c r="N5" s="2"/>
    </row>
    <row r="6" spans="1:14" x14ac:dyDescent="0.2">
      <c r="A6" s="28">
        <v>2</v>
      </c>
      <c r="B6" s="33" t="s">
        <v>32</v>
      </c>
      <c r="C6" s="33" t="s">
        <v>35</v>
      </c>
      <c r="D6" s="26" t="s">
        <v>36</v>
      </c>
      <c r="E6" s="28">
        <v>1</v>
      </c>
      <c r="F6" s="42">
        <v>6000</v>
      </c>
      <c r="G6" s="15"/>
      <c r="H6" s="15"/>
      <c r="L6" s="2"/>
      <c r="M6" s="2"/>
      <c r="N6" s="2"/>
    </row>
    <row r="7" spans="1:14" ht="24" x14ac:dyDescent="0.2">
      <c r="A7" s="28">
        <v>3</v>
      </c>
      <c r="B7" s="34" t="s">
        <v>37</v>
      </c>
      <c r="C7" s="33" t="s">
        <v>38</v>
      </c>
      <c r="D7" s="26" t="s">
        <v>39</v>
      </c>
      <c r="E7" s="27">
        <v>3</v>
      </c>
      <c r="F7" s="42">
        <v>58085.465700000008</v>
      </c>
      <c r="G7" s="15"/>
      <c r="H7" s="15"/>
      <c r="L7" s="2"/>
      <c r="M7" s="2"/>
      <c r="N7" s="2"/>
    </row>
    <row r="8" spans="1:14" x14ac:dyDescent="0.2">
      <c r="A8" s="28">
        <v>4</v>
      </c>
      <c r="B8" s="34" t="s">
        <v>40</v>
      </c>
      <c r="C8" s="33" t="s">
        <v>41</v>
      </c>
      <c r="D8" s="26" t="s">
        <v>42</v>
      </c>
      <c r="E8" s="27">
        <v>2</v>
      </c>
      <c r="F8" s="42">
        <v>2000</v>
      </c>
      <c r="G8" s="15"/>
      <c r="H8" s="15"/>
      <c r="L8" s="2"/>
      <c r="M8" s="2"/>
      <c r="N8" s="2"/>
    </row>
    <row r="9" spans="1:14" x14ac:dyDescent="0.2">
      <c r="A9" s="28">
        <v>5</v>
      </c>
      <c r="B9" s="33" t="s">
        <v>43</v>
      </c>
      <c r="C9" s="33" t="s">
        <v>44</v>
      </c>
      <c r="D9" s="26" t="s">
        <v>45</v>
      </c>
      <c r="E9" s="27">
        <v>18</v>
      </c>
      <c r="F9" s="42">
        <v>2500</v>
      </c>
      <c r="G9" s="15"/>
      <c r="H9" s="15"/>
      <c r="L9" s="2"/>
      <c r="M9" s="2"/>
      <c r="N9" s="2"/>
    </row>
    <row r="10" spans="1:14" ht="24" x14ac:dyDescent="0.2">
      <c r="A10" s="28">
        <v>6</v>
      </c>
      <c r="B10" s="33" t="s">
        <v>46</v>
      </c>
      <c r="C10" s="33" t="s">
        <v>47</v>
      </c>
      <c r="D10" s="26" t="s">
        <v>48</v>
      </c>
      <c r="E10" s="27">
        <v>4</v>
      </c>
      <c r="F10" s="42">
        <v>6893.1600000000008</v>
      </c>
      <c r="G10" s="15"/>
      <c r="H10" s="16"/>
      <c r="L10" s="2"/>
      <c r="M10" s="2"/>
      <c r="N10" s="2"/>
    </row>
    <row r="11" spans="1:14" x14ac:dyDescent="0.2">
      <c r="A11" s="28">
        <v>7</v>
      </c>
      <c r="B11" s="33" t="s">
        <v>49</v>
      </c>
      <c r="C11" s="33" t="s">
        <v>50</v>
      </c>
      <c r="D11" s="26" t="s">
        <v>51</v>
      </c>
      <c r="E11" s="27">
        <v>11</v>
      </c>
      <c r="F11" s="42">
        <v>3000</v>
      </c>
      <c r="G11" s="15"/>
      <c r="H11" s="15"/>
      <c r="L11" s="2"/>
      <c r="M11" s="2"/>
      <c r="N11" s="2"/>
    </row>
    <row r="12" spans="1:14" x14ac:dyDescent="0.2">
      <c r="A12" s="28">
        <v>8</v>
      </c>
      <c r="B12" s="33" t="s">
        <v>49</v>
      </c>
      <c r="C12" s="33" t="s">
        <v>52</v>
      </c>
      <c r="D12" s="26" t="s">
        <v>53</v>
      </c>
      <c r="E12" s="27">
        <v>1</v>
      </c>
      <c r="F12" s="42">
        <v>10000</v>
      </c>
      <c r="G12" s="15"/>
      <c r="H12" s="15"/>
      <c r="L12" s="2"/>
      <c r="M12" s="2"/>
      <c r="N12" s="2"/>
    </row>
    <row r="13" spans="1:14" x14ac:dyDescent="0.2">
      <c r="A13" s="28">
        <v>9</v>
      </c>
      <c r="B13" s="33" t="s">
        <v>49</v>
      </c>
      <c r="C13" s="33" t="s">
        <v>54</v>
      </c>
      <c r="D13" s="26" t="s">
        <v>55</v>
      </c>
      <c r="E13" s="27">
        <v>1</v>
      </c>
      <c r="F13" s="42">
        <v>5000</v>
      </c>
      <c r="G13" s="15"/>
      <c r="H13" s="15"/>
      <c r="L13" s="2"/>
      <c r="M13" s="2"/>
      <c r="N13" s="2"/>
    </row>
    <row r="14" spans="1:14" x14ac:dyDescent="0.2">
      <c r="A14" s="28">
        <v>10</v>
      </c>
      <c r="B14" s="33" t="s">
        <v>49</v>
      </c>
      <c r="C14" s="33" t="s">
        <v>56</v>
      </c>
      <c r="D14" s="26" t="s">
        <v>57</v>
      </c>
      <c r="E14" s="27">
        <v>3</v>
      </c>
      <c r="F14" s="42">
        <v>6000</v>
      </c>
      <c r="G14" s="15"/>
      <c r="H14" s="15"/>
      <c r="L14" s="2"/>
      <c r="M14" s="2"/>
      <c r="N14" s="2"/>
    </row>
    <row r="15" spans="1:14" x14ac:dyDescent="0.2">
      <c r="A15" s="28">
        <v>11</v>
      </c>
      <c r="B15" s="33" t="s">
        <v>49</v>
      </c>
      <c r="C15" s="33" t="s">
        <v>58</v>
      </c>
      <c r="D15" s="26" t="s">
        <v>3</v>
      </c>
      <c r="E15" s="27">
        <v>3</v>
      </c>
      <c r="F15" s="42">
        <v>10000</v>
      </c>
      <c r="G15" s="15"/>
      <c r="H15" s="15"/>
      <c r="L15" s="2"/>
      <c r="M15" s="2"/>
      <c r="N15" s="2"/>
    </row>
    <row r="16" spans="1:14" ht="24" x14ac:dyDescent="0.2">
      <c r="A16" s="28">
        <v>12</v>
      </c>
      <c r="B16" s="33" t="s">
        <v>59</v>
      </c>
      <c r="C16" s="33" t="s">
        <v>60</v>
      </c>
      <c r="D16" s="26" t="s">
        <v>61</v>
      </c>
      <c r="E16" s="27">
        <v>1</v>
      </c>
      <c r="F16" s="42">
        <v>14190.750000000002</v>
      </c>
      <c r="G16" s="15"/>
      <c r="H16" s="15"/>
      <c r="L16" s="2"/>
      <c r="M16" s="2"/>
      <c r="N16" s="2"/>
    </row>
    <row r="17" spans="1:14" ht="24" x14ac:dyDescent="0.2">
      <c r="A17" s="28">
        <v>13</v>
      </c>
      <c r="B17" s="33" t="s">
        <v>59</v>
      </c>
      <c r="C17" s="33" t="s">
        <v>62</v>
      </c>
      <c r="D17" s="26" t="s">
        <v>61</v>
      </c>
      <c r="E17" s="27">
        <v>4</v>
      </c>
      <c r="F17" s="42">
        <v>1000</v>
      </c>
      <c r="G17" s="15"/>
      <c r="H17" s="15"/>
      <c r="L17" s="2"/>
      <c r="M17" s="2"/>
      <c r="N17" s="2"/>
    </row>
    <row r="18" spans="1:14" ht="24" x14ac:dyDescent="0.2">
      <c r="A18" s="28">
        <v>14</v>
      </c>
      <c r="B18" s="29" t="s">
        <v>59</v>
      </c>
      <c r="C18" s="29" t="s">
        <v>63</v>
      </c>
      <c r="D18" s="30" t="s">
        <v>64</v>
      </c>
      <c r="E18" s="27">
        <v>13</v>
      </c>
      <c r="F18" s="42">
        <v>11050</v>
      </c>
      <c r="G18" s="15"/>
      <c r="H18" s="15"/>
      <c r="L18" s="2"/>
      <c r="M18" s="2"/>
      <c r="N18" s="2"/>
    </row>
    <row r="19" spans="1:14" x14ac:dyDescent="0.2">
      <c r="A19" s="28">
        <v>15</v>
      </c>
      <c r="B19" s="33" t="s">
        <v>13</v>
      </c>
      <c r="C19" s="33" t="s">
        <v>65</v>
      </c>
      <c r="D19" s="26" t="s">
        <v>14</v>
      </c>
      <c r="E19" s="27">
        <v>2</v>
      </c>
      <c r="F19" s="42">
        <v>6000</v>
      </c>
      <c r="G19" s="15"/>
      <c r="H19" s="15"/>
      <c r="L19" s="2"/>
      <c r="M19" s="2"/>
      <c r="N19" s="2"/>
    </row>
    <row r="20" spans="1:14" x14ac:dyDescent="0.2">
      <c r="A20" s="28">
        <v>16</v>
      </c>
      <c r="B20" s="33" t="s">
        <v>66</v>
      </c>
      <c r="C20" s="33" t="s">
        <v>67</v>
      </c>
      <c r="D20" s="26" t="s">
        <v>68</v>
      </c>
      <c r="E20" s="27">
        <v>2</v>
      </c>
      <c r="F20" s="42">
        <v>2000</v>
      </c>
      <c r="G20" s="15"/>
      <c r="H20" s="15"/>
      <c r="L20" s="2"/>
      <c r="M20" s="2"/>
      <c r="N20" s="2"/>
    </row>
    <row r="21" spans="1:14" x14ac:dyDescent="0.2">
      <c r="A21" s="28">
        <v>17</v>
      </c>
      <c r="B21" s="33" t="s">
        <v>69</v>
      </c>
      <c r="C21" s="33" t="s">
        <v>70</v>
      </c>
      <c r="D21" s="26" t="s">
        <v>71</v>
      </c>
      <c r="E21" s="27">
        <v>5</v>
      </c>
      <c r="F21" s="42">
        <v>3668.0390000000002</v>
      </c>
      <c r="G21" s="15"/>
      <c r="H21" s="15"/>
      <c r="L21" s="2"/>
      <c r="M21" s="2"/>
      <c r="N21" s="2"/>
    </row>
    <row r="22" spans="1:14" x14ac:dyDescent="0.2">
      <c r="A22" s="28">
        <v>18</v>
      </c>
      <c r="B22" s="29" t="s">
        <v>72</v>
      </c>
      <c r="C22" s="29" t="s">
        <v>73</v>
      </c>
      <c r="D22" s="30" t="s">
        <v>74</v>
      </c>
      <c r="E22" s="27">
        <v>7</v>
      </c>
      <c r="F22" s="42">
        <v>9133.1667000000016</v>
      </c>
      <c r="G22" s="15"/>
      <c r="H22" s="15"/>
      <c r="L22" s="2"/>
      <c r="M22" s="2"/>
      <c r="N22" s="2"/>
    </row>
    <row r="23" spans="1:14" x14ac:dyDescent="0.2">
      <c r="A23" s="28">
        <v>19</v>
      </c>
      <c r="B23" s="29" t="s">
        <v>75</v>
      </c>
      <c r="C23" s="29" t="s">
        <v>76</v>
      </c>
      <c r="D23" s="30" t="s">
        <v>77</v>
      </c>
      <c r="E23" s="27">
        <v>1</v>
      </c>
      <c r="F23" s="42">
        <v>2000</v>
      </c>
      <c r="G23" s="15"/>
      <c r="H23" s="15"/>
      <c r="L23" s="2"/>
      <c r="M23" s="2"/>
      <c r="N23" s="2"/>
    </row>
    <row r="24" spans="1:14" x14ac:dyDescent="0.2">
      <c r="A24" s="28">
        <v>20</v>
      </c>
      <c r="B24" s="29" t="s">
        <v>78</v>
      </c>
      <c r="C24" s="29" t="s">
        <v>79</v>
      </c>
      <c r="D24" s="30" t="s">
        <v>80</v>
      </c>
      <c r="E24" s="27">
        <v>1</v>
      </c>
      <c r="F24" s="42">
        <v>2000</v>
      </c>
      <c r="G24" s="15"/>
      <c r="H24" s="15"/>
      <c r="L24" s="2"/>
      <c r="M24" s="2"/>
      <c r="N24" s="2"/>
    </row>
    <row r="25" spans="1:14" x14ac:dyDescent="0.2">
      <c r="A25" s="28">
        <v>21</v>
      </c>
      <c r="B25" s="29" t="s">
        <v>81</v>
      </c>
      <c r="C25" s="29" t="s">
        <v>82</v>
      </c>
      <c r="D25" s="30" t="s">
        <v>83</v>
      </c>
      <c r="E25" s="27">
        <v>5</v>
      </c>
      <c r="F25" s="42">
        <v>10000</v>
      </c>
      <c r="G25" s="15"/>
      <c r="H25" s="15"/>
      <c r="L25" s="2"/>
      <c r="M25" s="2"/>
      <c r="N25" s="2"/>
    </row>
    <row r="26" spans="1:14" ht="24" x14ac:dyDescent="0.2">
      <c r="A26" s="28">
        <v>22</v>
      </c>
      <c r="B26" s="33" t="s">
        <v>84</v>
      </c>
      <c r="C26" s="33" t="s">
        <v>85</v>
      </c>
      <c r="D26" s="26" t="s">
        <v>86</v>
      </c>
      <c r="E26" s="27">
        <v>1</v>
      </c>
      <c r="F26" s="42">
        <v>10000</v>
      </c>
      <c r="G26" s="15"/>
      <c r="H26" s="15"/>
      <c r="L26" s="2"/>
      <c r="M26" s="2"/>
      <c r="N26" s="2"/>
    </row>
    <row r="27" spans="1:14" x14ac:dyDescent="0.2">
      <c r="A27" s="28">
        <v>23</v>
      </c>
      <c r="B27" s="33" t="s">
        <v>7</v>
      </c>
      <c r="C27" s="33" t="s">
        <v>87</v>
      </c>
      <c r="D27" s="26" t="s">
        <v>88</v>
      </c>
      <c r="E27" s="28">
        <v>3</v>
      </c>
      <c r="F27" s="42">
        <v>1000</v>
      </c>
      <c r="G27" s="15"/>
      <c r="H27" s="15"/>
      <c r="L27" s="2"/>
      <c r="M27" s="2"/>
      <c r="N27" s="2"/>
    </row>
    <row r="28" spans="1:14" x14ac:dyDescent="0.2">
      <c r="A28" s="28">
        <v>24</v>
      </c>
      <c r="B28" s="34" t="s">
        <v>7</v>
      </c>
      <c r="C28" s="33" t="s">
        <v>89</v>
      </c>
      <c r="D28" s="26" t="s">
        <v>88</v>
      </c>
      <c r="E28" s="27">
        <v>5</v>
      </c>
      <c r="F28" s="42">
        <v>500</v>
      </c>
      <c r="G28" s="15"/>
      <c r="H28" s="15"/>
      <c r="L28" s="2"/>
      <c r="M28" s="2"/>
      <c r="N28" s="2"/>
    </row>
    <row r="29" spans="1:14" x14ac:dyDescent="0.2">
      <c r="A29" s="28">
        <v>25</v>
      </c>
      <c r="B29" s="34" t="s">
        <v>90</v>
      </c>
      <c r="C29" s="33" t="s">
        <v>91</v>
      </c>
      <c r="D29" s="26" t="s">
        <v>92</v>
      </c>
      <c r="E29" s="27">
        <v>1</v>
      </c>
      <c r="F29" s="42">
        <v>2000</v>
      </c>
      <c r="G29" s="15"/>
      <c r="H29" s="15"/>
      <c r="L29" s="2"/>
      <c r="M29" s="2"/>
      <c r="N29" s="2"/>
    </row>
    <row r="30" spans="1:14" ht="36" x14ac:dyDescent="0.2">
      <c r="A30" s="28">
        <v>26</v>
      </c>
      <c r="B30" s="33" t="s">
        <v>93</v>
      </c>
      <c r="C30" s="33" t="s">
        <v>94</v>
      </c>
      <c r="D30" s="26" t="s">
        <v>95</v>
      </c>
      <c r="E30" s="27">
        <v>7</v>
      </c>
      <c r="F30" s="42">
        <v>7000</v>
      </c>
      <c r="G30" s="15"/>
      <c r="H30" s="15"/>
      <c r="L30" s="2"/>
      <c r="M30" s="2"/>
      <c r="N30" s="2"/>
    </row>
    <row r="31" spans="1:14" ht="24" x14ac:dyDescent="0.2">
      <c r="A31" s="28">
        <v>27</v>
      </c>
      <c r="B31" s="33" t="s">
        <v>96</v>
      </c>
      <c r="C31" s="33" t="s">
        <v>97</v>
      </c>
      <c r="D31" s="26" t="s">
        <v>98</v>
      </c>
      <c r="E31" s="27">
        <v>1</v>
      </c>
      <c r="F31" s="42">
        <v>7000</v>
      </c>
      <c r="G31" s="15"/>
      <c r="H31" s="16"/>
      <c r="L31" s="2"/>
      <c r="M31" s="2"/>
      <c r="N31" s="2"/>
    </row>
    <row r="32" spans="1:14" ht="24" x14ac:dyDescent="0.2">
      <c r="A32" s="28">
        <v>28</v>
      </c>
      <c r="B32" s="33" t="s">
        <v>6</v>
      </c>
      <c r="C32" s="33" t="s">
        <v>99</v>
      </c>
      <c r="D32" s="26" t="s">
        <v>100</v>
      </c>
      <c r="E32" s="27">
        <v>15</v>
      </c>
      <c r="F32" s="42">
        <v>15000</v>
      </c>
      <c r="G32" s="15"/>
      <c r="H32" s="15"/>
      <c r="L32" s="2"/>
      <c r="M32" s="2"/>
      <c r="N32" s="2"/>
    </row>
    <row r="33" spans="1:14" ht="24" x14ac:dyDescent="0.2">
      <c r="A33" s="28">
        <v>29</v>
      </c>
      <c r="B33" s="33" t="s">
        <v>101</v>
      </c>
      <c r="C33" s="33" t="s">
        <v>102</v>
      </c>
      <c r="D33" s="26" t="s">
        <v>103</v>
      </c>
      <c r="E33" s="27">
        <v>2</v>
      </c>
      <c r="F33" s="42">
        <v>4000</v>
      </c>
      <c r="G33" s="15"/>
      <c r="H33" s="15"/>
      <c r="L33" s="2"/>
      <c r="M33" s="2"/>
      <c r="N33" s="2"/>
    </row>
    <row r="34" spans="1:14" x14ac:dyDescent="0.2">
      <c r="A34" s="28">
        <v>30</v>
      </c>
      <c r="B34" s="33" t="s">
        <v>104</v>
      </c>
      <c r="C34" s="33" t="s">
        <v>105</v>
      </c>
      <c r="D34" s="26" t="s">
        <v>106</v>
      </c>
      <c r="E34" s="27">
        <v>1</v>
      </c>
      <c r="F34" s="42">
        <v>9844.7425000000003</v>
      </c>
      <c r="G34" s="15"/>
      <c r="H34" s="15"/>
      <c r="L34" s="2"/>
      <c r="M34" s="2"/>
      <c r="N34" s="2"/>
    </row>
    <row r="35" spans="1:14" x14ac:dyDescent="0.2">
      <c r="A35" s="28">
        <v>31</v>
      </c>
      <c r="B35" s="33" t="s">
        <v>104</v>
      </c>
      <c r="C35" s="33" t="s">
        <v>107</v>
      </c>
      <c r="D35" s="26" t="s">
        <v>108</v>
      </c>
      <c r="E35" s="27">
        <v>2</v>
      </c>
      <c r="F35" s="42">
        <v>20000</v>
      </c>
      <c r="G35" s="15"/>
      <c r="H35" s="15"/>
      <c r="L35" s="2"/>
      <c r="M35" s="2"/>
      <c r="N35" s="2"/>
    </row>
    <row r="36" spans="1:14" x14ac:dyDescent="0.2">
      <c r="A36" s="28">
        <v>32</v>
      </c>
      <c r="B36" s="33" t="s">
        <v>109</v>
      </c>
      <c r="C36" s="33" t="s">
        <v>110</v>
      </c>
      <c r="D36" s="26" t="s">
        <v>111</v>
      </c>
      <c r="E36" s="27">
        <v>5</v>
      </c>
      <c r="F36" s="42">
        <v>20000</v>
      </c>
      <c r="G36" s="15"/>
      <c r="H36" s="15"/>
      <c r="L36" s="2"/>
      <c r="M36" s="2"/>
      <c r="N36" s="2"/>
    </row>
    <row r="37" spans="1:14" x14ac:dyDescent="0.2">
      <c r="A37" s="28">
        <v>33</v>
      </c>
      <c r="B37" s="33" t="s">
        <v>1</v>
      </c>
      <c r="C37" s="33" t="s">
        <v>112</v>
      </c>
      <c r="D37" s="26" t="s">
        <v>113</v>
      </c>
      <c r="E37" s="27">
        <v>4</v>
      </c>
      <c r="F37" s="42">
        <v>6000</v>
      </c>
      <c r="G37" s="15"/>
      <c r="H37" s="15"/>
      <c r="L37" s="2"/>
      <c r="M37" s="2"/>
      <c r="N37" s="2"/>
    </row>
    <row r="38" spans="1:14" x14ac:dyDescent="0.2">
      <c r="A38" s="28">
        <v>34</v>
      </c>
      <c r="B38" s="33" t="s">
        <v>1</v>
      </c>
      <c r="C38" s="33" t="s">
        <v>114</v>
      </c>
      <c r="D38" s="26" t="s">
        <v>2</v>
      </c>
      <c r="E38" s="27">
        <v>3</v>
      </c>
      <c r="F38" s="42">
        <v>5000</v>
      </c>
      <c r="G38" s="15"/>
      <c r="H38" s="15"/>
      <c r="L38" s="2"/>
      <c r="M38" s="2"/>
      <c r="N38" s="2"/>
    </row>
    <row r="39" spans="1:14" x14ac:dyDescent="0.2">
      <c r="A39" s="28">
        <v>35</v>
      </c>
      <c r="B39" s="29" t="s">
        <v>1</v>
      </c>
      <c r="C39" s="29" t="s">
        <v>115</v>
      </c>
      <c r="D39" s="30" t="s">
        <v>116</v>
      </c>
      <c r="E39" s="27">
        <v>3</v>
      </c>
      <c r="F39" s="42">
        <v>5000</v>
      </c>
      <c r="G39" s="15"/>
      <c r="H39" s="15"/>
      <c r="L39" s="2"/>
      <c r="M39" s="2"/>
      <c r="N39" s="2"/>
    </row>
    <row r="40" spans="1:14" x14ac:dyDescent="0.2">
      <c r="A40" s="28">
        <v>36</v>
      </c>
      <c r="B40" s="33" t="s">
        <v>117</v>
      </c>
      <c r="C40" s="33" t="s">
        <v>118</v>
      </c>
      <c r="D40" s="26" t="s">
        <v>119</v>
      </c>
      <c r="E40" s="27">
        <v>1</v>
      </c>
      <c r="F40" s="42">
        <v>6000</v>
      </c>
      <c r="G40" s="15"/>
      <c r="H40" s="15"/>
      <c r="L40" s="2"/>
      <c r="M40" s="2"/>
      <c r="N40" s="2"/>
    </row>
    <row r="41" spans="1:14" x14ac:dyDescent="0.2">
      <c r="A41" s="28">
        <v>37</v>
      </c>
      <c r="B41" s="33" t="s">
        <v>120</v>
      </c>
      <c r="C41" s="33" t="s">
        <v>121</v>
      </c>
      <c r="D41" s="26" t="s">
        <v>122</v>
      </c>
      <c r="E41" s="27">
        <v>1</v>
      </c>
      <c r="F41" s="42">
        <v>100000</v>
      </c>
      <c r="G41" s="15"/>
      <c r="H41" s="15"/>
      <c r="L41" s="2"/>
      <c r="M41" s="2"/>
      <c r="N41" s="2"/>
    </row>
    <row r="42" spans="1:14" x14ac:dyDescent="0.2">
      <c r="A42" s="28">
        <v>38</v>
      </c>
      <c r="B42" s="33" t="s">
        <v>123</v>
      </c>
      <c r="C42" s="33" t="s">
        <v>124</v>
      </c>
      <c r="D42" s="26" t="s">
        <v>125</v>
      </c>
      <c r="E42" s="27">
        <v>1</v>
      </c>
      <c r="F42" s="42">
        <v>3000</v>
      </c>
      <c r="G42" s="15"/>
      <c r="H42" s="15"/>
      <c r="L42" s="2"/>
      <c r="M42" s="2"/>
      <c r="N42" s="2"/>
    </row>
    <row r="43" spans="1:14" x14ac:dyDescent="0.2">
      <c r="A43" s="28">
        <v>39</v>
      </c>
      <c r="B43" s="29" t="s">
        <v>126</v>
      </c>
      <c r="C43" s="29" t="s">
        <v>110</v>
      </c>
      <c r="D43" s="30" t="s">
        <v>127</v>
      </c>
      <c r="E43" s="27">
        <v>4</v>
      </c>
      <c r="F43" s="42">
        <v>30000</v>
      </c>
      <c r="G43" s="15"/>
      <c r="H43" s="15"/>
      <c r="L43" s="2"/>
      <c r="M43" s="2"/>
      <c r="N43" s="2"/>
    </row>
    <row r="44" spans="1:14" x14ac:dyDescent="0.2">
      <c r="A44" s="28">
        <v>40</v>
      </c>
      <c r="B44" s="29" t="s">
        <v>128</v>
      </c>
      <c r="C44" s="29" t="s">
        <v>129</v>
      </c>
      <c r="D44" s="30" t="s">
        <v>130</v>
      </c>
      <c r="E44" s="27">
        <v>2</v>
      </c>
      <c r="F44" s="42">
        <v>54000</v>
      </c>
      <c r="G44" s="15"/>
      <c r="H44" s="15"/>
      <c r="L44" s="2"/>
      <c r="M44" s="2"/>
      <c r="N44" s="2"/>
    </row>
    <row r="45" spans="1:14" x14ac:dyDescent="0.2">
      <c r="A45" s="28">
        <v>41</v>
      </c>
      <c r="B45" s="29" t="s">
        <v>10</v>
      </c>
      <c r="C45" s="29" t="s">
        <v>4</v>
      </c>
      <c r="D45" s="30" t="s">
        <v>5</v>
      </c>
      <c r="E45" s="27">
        <v>2</v>
      </c>
      <c r="F45" s="42">
        <v>6000</v>
      </c>
      <c r="G45" s="15"/>
      <c r="H45" s="15"/>
      <c r="L45" s="2"/>
      <c r="M45" s="2"/>
      <c r="N45" s="2"/>
    </row>
    <row r="46" spans="1:14" ht="24" x14ac:dyDescent="0.2">
      <c r="A46" s="28">
        <v>42</v>
      </c>
      <c r="B46" s="33" t="s">
        <v>131</v>
      </c>
      <c r="C46" s="33" t="s">
        <v>132</v>
      </c>
      <c r="D46" s="26" t="s">
        <v>133</v>
      </c>
      <c r="E46" s="27">
        <v>1</v>
      </c>
      <c r="F46" s="42">
        <v>1000</v>
      </c>
      <c r="G46" s="15"/>
      <c r="H46" s="15"/>
      <c r="I46" s="8"/>
      <c r="J46" s="8"/>
      <c r="K46" s="9"/>
      <c r="N46" s="10"/>
    </row>
    <row r="47" spans="1:14" x14ac:dyDescent="0.2">
      <c r="A47" s="28">
        <v>43</v>
      </c>
      <c r="B47" s="29" t="s">
        <v>134</v>
      </c>
      <c r="C47" s="29" t="s">
        <v>135</v>
      </c>
      <c r="D47" s="30" t="s">
        <v>136</v>
      </c>
      <c r="E47" s="27">
        <v>5</v>
      </c>
      <c r="F47" s="42">
        <v>1500</v>
      </c>
      <c r="G47" s="15"/>
      <c r="H47" s="15"/>
      <c r="I47" s="8"/>
      <c r="J47" s="8"/>
      <c r="K47" s="9"/>
      <c r="N47" s="10"/>
    </row>
    <row r="48" spans="1:14" x14ac:dyDescent="0.2">
      <c r="A48" s="28">
        <v>44</v>
      </c>
      <c r="B48" s="29" t="s">
        <v>137</v>
      </c>
      <c r="C48" s="29" t="s">
        <v>138</v>
      </c>
      <c r="D48" s="30" t="s">
        <v>139</v>
      </c>
      <c r="E48" s="27">
        <v>2</v>
      </c>
      <c r="F48" s="42">
        <v>500</v>
      </c>
      <c r="G48" s="15"/>
      <c r="H48" s="15"/>
      <c r="I48" s="12"/>
    </row>
    <row r="49" spans="1:14" ht="21" customHeight="1" x14ac:dyDescent="0.2">
      <c r="A49" s="28">
        <v>45</v>
      </c>
      <c r="B49" s="33" t="s">
        <v>140</v>
      </c>
      <c r="C49" s="35" t="s">
        <v>141</v>
      </c>
      <c r="D49" s="31" t="s">
        <v>142</v>
      </c>
      <c r="E49" s="32">
        <v>6</v>
      </c>
      <c r="F49" s="42">
        <v>6000</v>
      </c>
      <c r="G49" s="15"/>
      <c r="H49" s="15"/>
      <c r="I49" s="4"/>
      <c r="L49" s="2"/>
      <c r="M49" s="2"/>
      <c r="N49" s="2"/>
    </row>
    <row r="50" spans="1:14" ht="12.75" customHeight="1" x14ac:dyDescent="0.2">
      <c r="A50" s="28">
        <v>46</v>
      </c>
      <c r="B50" s="33" t="s">
        <v>143</v>
      </c>
      <c r="C50" s="35" t="s">
        <v>144</v>
      </c>
      <c r="D50" s="31" t="s">
        <v>145</v>
      </c>
      <c r="E50" s="32">
        <v>1</v>
      </c>
      <c r="F50" s="42">
        <v>20000</v>
      </c>
      <c r="G50" s="15"/>
      <c r="H50" s="15"/>
      <c r="I50" s="4"/>
      <c r="L50" s="2"/>
      <c r="M50" s="2"/>
      <c r="N50" s="2"/>
    </row>
    <row r="51" spans="1:14" x14ac:dyDescent="0.2">
      <c r="A51" s="28">
        <v>47</v>
      </c>
      <c r="B51" s="33" t="s">
        <v>146</v>
      </c>
      <c r="C51" s="35" t="s">
        <v>147</v>
      </c>
      <c r="D51" s="31" t="s">
        <v>148</v>
      </c>
      <c r="E51" s="32">
        <v>4</v>
      </c>
      <c r="F51" s="42">
        <v>60000</v>
      </c>
      <c r="G51" s="15"/>
      <c r="H51" s="15"/>
      <c r="L51" s="2"/>
      <c r="M51" s="2"/>
      <c r="N51" s="2"/>
    </row>
    <row r="52" spans="1:14" x14ac:dyDescent="0.2">
      <c r="A52" s="28">
        <v>48</v>
      </c>
      <c r="B52" s="33" t="s">
        <v>149</v>
      </c>
      <c r="C52" s="35" t="s">
        <v>150</v>
      </c>
      <c r="D52" s="31" t="s">
        <v>151</v>
      </c>
      <c r="E52" s="32">
        <v>2</v>
      </c>
      <c r="F52" s="42">
        <v>5000</v>
      </c>
      <c r="G52" s="15"/>
      <c r="H52" s="15"/>
      <c r="L52" s="2"/>
      <c r="M52" s="2"/>
      <c r="N52" s="2"/>
    </row>
    <row r="53" spans="1:14" ht="24" x14ac:dyDescent="0.2">
      <c r="A53" s="28">
        <v>49</v>
      </c>
      <c r="B53" s="33" t="s">
        <v>152</v>
      </c>
      <c r="C53" s="35" t="s">
        <v>153</v>
      </c>
      <c r="D53" s="31" t="s">
        <v>154</v>
      </c>
      <c r="E53" s="32">
        <v>1</v>
      </c>
      <c r="F53" s="42">
        <v>1500</v>
      </c>
      <c r="G53" s="15"/>
      <c r="H53" s="15"/>
      <c r="L53" s="2"/>
      <c r="M53" s="2"/>
      <c r="N53" s="2"/>
    </row>
    <row r="54" spans="1:14" ht="24" x14ac:dyDescent="0.2">
      <c r="A54" s="28">
        <v>50</v>
      </c>
      <c r="B54" s="33" t="s">
        <v>152</v>
      </c>
      <c r="C54" s="35" t="s">
        <v>153</v>
      </c>
      <c r="D54" s="31" t="s">
        <v>155</v>
      </c>
      <c r="E54" s="32">
        <v>1</v>
      </c>
      <c r="F54" s="42">
        <v>2000</v>
      </c>
      <c r="G54" s="15"/>
      <c r="H54" s="15"/>
      <c r="L54" s="2"/>
      <c r="M54" s="2"/>
      <c r="N54" s="2"/>
    </row>
    <row r="55" spans="1:14" x14ac:dyDescent="0.2">
      <c r="A55" s="28">
        <v>51</v>
      </c>
      <c r="B55" s="33" t="s">
        <v>156</v>
      </c>
      <c r="C55" s="35" t="s">
        <v>157</v>
      </c>
      <c r="D55" s="31" t="s">
        <v>158</v>
      </c>
      <c r="E55" s="32">
        <v>3</v>
      </c>
      <c r="F55" s="42">
        <v>2000</v>
      </c>
      <c r="G55" s="15"/>
      <c r="H55" s="15"/>
      <c r="L55" s="2"/>
      <c r="M55" s="2"/>
      <c r="N55" s="2"/>
    </row>
    <row r="56" spans="1:14" x14ac:dyDescent="0.2">
      <c r="A56" s="28">
        <v>52</v>
      </c>
      <c r="B56" s="33" t="s">
        <v>156</v>
      </c>
      <c r="C56" s="33" t="s">
        <v>159</v>
      </c>
      <c r="D56" s="31" t="s">
        <v>160</v>
      </c>
      <c r="E56" s="32">
        <v>1</v>
      </c>
      <c r="F56" s="42">
        <v>500</v>
      </c>
      <c r="G56" s="15"/>
      <c r="H56" s="15"/>
      <c r="L56" s="2"/>
      <c r="M56" s="2"/>
      <c r="N56" s="2"/>
    </row>
    <row r="57" spans="1:14" x14ac:dyDescent="0.2">
      <c r="A57" s="28">
        <v>53</v>
      </c>
      <c r="B57" s="33" t="s">
        <v>156</v>
      </c>
      <c r="C57" s="35" t="s">
        <v>161</v>
      </c>
      <c r="D57" s="31" t="s">
        <v>162</v>
      </c>
      <c r="E57" s="32">
        <v>3</v>
      </c>
      <c r="F57" s="42">
        <v>2000</v>
      </c>
      <c r="G57" s="15"/>
      <c r="H57" s="15"/>
      <c r="L57" s="2"/>
      <c r="M57" s="2"/>
      <c r="N57" s="2"/>
    </row>
    <row r="58" spans="1:14" x14ac:dyDescent="0.2">
      <c r="A58" s="28">
        <v>54</v>
      </c>
      <c r="B58" s="33" t="s">
        <v>9</v>
      </c>
      <c r="C58" s="35" t="s">
        <v>110</v>
      </c>
      <c r="D58" s="31" t="s">
        <v>8</v>
      </c>
      <c r="E58" s="32">
        <v>6</v>
      </c>
      <c r="F58" s="42">
        <v>70000</v>
      </c>
      <c r="G58" s="15"/>
      <c r="H58" s="15"/>
      <c r="L58" s="2"/>
      <c r="M58" s="2"/>
      <c r="N58" s="2"/>
    </row>
    <row r="59" spans="1:14" x14ac:dyDescent="0.2">
      <c r="A59" s="28">
        <v>55</v>
      </c>
      <c r="B59" s="33" t="s">
        <v>163</v>
      </c>
      <c r="C59" s="33" t="s">
        <v>164</v>
      </c>
      <c r="D59" s="26" t="s">
        <v>165</v>
      </c>
      <c r="E59" s="27">
        <v>2</v>
      </c>
      <c r="F59" s="42">
        <v>1000</v>
      </c>
      <c r="G59" s="15"/>
      <c r="H59" s="15"/>
      <c r="L59" s="2"/>
      <c r="M59" s="2"/>
      <c r="N59" s="2"/>
    </row>
    <row r="60" spans="1:14" x14ac:dyDescent="0.2">
      <c r="A60" s="5"/>
      <c r="B60" s="6"/>
      <c r="C60" s="6"/>
      <c r="D60" s="13"/>
      <c r="E60" s="7"/>
      <c r="F60" s="1"/>
      <c r="G60" s="11"/>
      <c r="H60" s="11"/>
      <c r="I60" s="10"/>
      <c r="J60" s="40"/>
      <c r="K60" s="4"/>
      <c r="L60" s="4"/>
      <c r="M60" s="2"/>
      <c r="N60" s="2"/>
    </row>
    <row r="61" spans="1:14" ht="15.75" x14ac:dyDescent="0.2">
      <c r="B61" s="53" t="s">
        <v>18</v>
      </c>
      <c r="C61" s="53"/>
      <c r="D61" s="53"/>
      <c r="E61" s="53"/>
      <c r="F61" s="53"/>
      <c r="G61" s="53"/>
      <c r="H61" s="53"/>
      <c r="J61" s="40"/>
      <c r="K61" s="4"/>
      <c r="L61" s="4"/>
      <c r="M61" s="2"/>
      <c r="N61" s="2"/>
    </row>
    <row r="62" spans="1:14" ht="39" customHeight="1" x14ac:dyDescent="0.2">
      <c r="A62" s="36"/>
      <c r="B62" s="54" t="s">
        <v>30</v>
      </c>
      <c r="C62" s="55"/>
      <c r="D62" s="55"/>
      <c r="E62" s="55"/>
      <c r="F62" s="55"/>
      <c r="G62" s="55"/>
      <c r="H62" s="55"/>
    </row>
    <row r="63" spans="1:14" ht="23.25" customHeight="1" x14ac:dyDescent="0.2">
      <c r="A63" s="28" t="s">
        <v>20</v>
      </c>
      <c r="B63" s="24" t="s">
        <v>24</v>
      </c>
      <c r="C63" s="24" t="s">
        <v>25</v>
      </c>
      <c r="D63" s="37" t="s">
        <v>15</v>
      </c>
      <c r="E63" s="21" t="s">
        <v>27</v>
      </c>
      <c r="F63" s="21" t="s">
        <v>19</v>
      </c>
      <c r="G63" s="39" t="s">
        <v>31</v>
      </c>
      <c r="H63" s="17" t="s">
        <v>28</v>
      </c>
      <c r="I63" s="43" t="s">
        <v>179</v>
      </c>
      <c r="L63" s="2"/>
      <c r="M63" s="2"/>
      <c r="N63" s="2"/>
    </row>
    <row r="64" spans="1:14" ht="15" customHeight="1" x14ac:dyDescent="0.2">
      <c r="A64" s="28">
        <v>56</v>
      </c>
      <c r="B64" s="20" t="s">
        <v>32</v>
      </c>
      <c r="C64" s="20" t="s">
        <v>33</v>
      </c>
      <c r="D64" s="26" t="s">
        <v>166</v>
      </c>
      <c r="E64" s="38">
        <v>3</v>
      </c>
      <c r="F64" s="27" t="s">
        <v>11</v>
      </c>
      <c r="G64" s="16">
        <v>9</v>
      </c>
      <c r="H64" s="19"/>
      <c r="I64" s="15"/>
      <c r="L64" s="2"/>
      <c r="M64" s="2"/>
      <c r="N64" s="2"/>
    </row>
    <row r="65" spans="1:14" x14ac:dyDescent="0.2">
      <c r="A65" s="28">
        <v>57</v>
      </c>
      <c r="B65" s="20" t="s">
        <v>32</v>
      </c>
      <c r="C65" s="20" t="s">
        <v>35</v>
      </c>
      <c r="D65" s="26" t="s">
        <v>36</v>
      </c>
      <c r="E65" s="38">
        <v>1</v>
      </c>
      <c r="F65" s="27" t="s">
        <v>171</v>
      </c>
      <c r="G65" s="16">
        <v>6</v>
      </c>
      <c r="H65" s="19"/>
      <c r="I65" s="15"/>
      <c r="L65" s="2"/>
      <c r="M65" s="2"/>
      <c r="N65" s="2"/>
    </row>
    <row r="66" spans="1:14" ht="24" x14ac:dyDescent="0.2">
      <c r="A66" s="28">
        <v>58</v>
      </c>
      <c r="B66" s="20" t="s">
        <v>37</v>
      </c>
      <c r="C66" s="20" t="s">
        <v>38</v>
      </c>
      <c r="D66" s="26" t="s">
        <v>39</v>
      </c>
      <c r="E66" s="38">
        <v>3</v>
      </c>
      <c r="F66" s="27" t="s">
        <v>11</v>
      </c>
      <c r="G66" s="16">
        <v>9</v>
      </c>
      <c r="H66" s="19"/>
      <c r="I66" s="15"/>
      <c r="L66" s="2"/>
      <c r="M66" s="2"/>
      <c r="N66" s="2"/>
    </row>
    <row r="67" spans="1:14" x14ac:dyDescent="0.2">
      <c r="A67" s="28">
        <v>59</v>
      </c>
      <c r="B67" s="20" t="s">
        <v>13</v>
      </c>
      <c r="C67" s="20" t="s">
        <v>65</v>
      </c>
      <c r="D67" s="26" t="s">
        <v>167</v>
      </c>
      <c r="E67" s="38">
        <v>1</v>
      </c>
      <c r="F67" s="27" t="s">
        <v>11</v>
      </c>
      <c r="G67" s="16">
        <v>3</v>
      </c>
      <c r="H67" s="19"/>
      <c r="I67" s="15"/>
      <c r="L67" s="2"/>
      <c r="M67" s="2"/>
      <c r="N67" s="2"/>
    </row>
    <row r="68" spans="1:14" x14ac:dyDescent="0.2">
      <c r="A68" s="28">
        <v>60</v>
      </c>
      <c r="B68" s="30" t="s">
        <v>13</v>
      </c>
      <c r="C68" s="30" t="s">
        <v>65</v>
      </c>
      <c r="D68" s="30" t="s">
        <v>168</v>
      </c>
      <c r="E68" s="27">
        <v>1</v>
      </c>
      <c r="F68" s="27" t="s">
        <v>11</v>
      </c>
      <c r="G68" s="16">
        <v>3</v>
      </c>
      <c r="H68" s="19"/>
      <c r="I68" s="15"/>
      <c r="L68" s="2"/>
      <c r="M68" s="2"/>
      <c r="N68" s="2"/>
    </row>
    <row r="69" spans="1:14" x14ac:dyDescent="0.2">
      <c r="A69" s="28">
        <v>61</v>
      </c>
      <c r="B69" s="30" t="s">
        <v>66</v>
      </c>
      <c r="C69" s="30" t="s">
        <v>67</v>
      </c>
      <c r="D69" s="30" t="s">
        <v>68</v>
      </c>
      <c r="E69" s="27">
        <v>2</v>
      </c>
      <c r="F69" s="27" t="s">
        <v>11</v>
      </c>
      <c r="G69" s="16">
        <v>6</v>
      </c>
      <c r="H69" s="19"/>
      <c r="I69" s="15"/>
      <c r="L69" s="2"/>
      <c r="M69" s="2"/>
      <c r="N69" s="2"/>
    </row>
    <row r="70" spans="1:14" s="40" customFormat="1" x14ac:dyDescent="0.2">
      <c r="A70" s="28">
        <v>62</v>
      </c>
      <c r="B70" s="30" t="s">
        <v>120</v>
      </c>
      <c r="C70" s="30" t="s">
        <v>121</v>
      </c>
      <c r="D70" s="30" t="s">
        <v>122</v>
      </c>
      <c r="E70" s="27">
        <v>1</v>
      </c>
      <c r="F70" s="27" t="s">
        <v>12</v>
      </c>
      <c r="G70" s="16">
        <v>12</v>
      </c>
      <c r="H70" s="19"/>
      <c r="I70" s="18"/>
    </row>
    <row r="71" spans="1:14" s="40" customFormat="1" ht="24" x14ac:dyDescent="0.2">
      <c r="A71" s="28">
        <v>63</v>
      </c>
      <c r="B71" s="30" t="s">
        <v>169</v>
      </c>
      <c r="C71" s="30" t="s">
        <v>0</v>
      </c>
      <c r="D71" s="30" t="s">
        <v>170</v>
      </c>
      <c r="E71" s="27">
        <v>1</v>
      </c>
      <c r="F71" s="27" t="s">
        <v>11</v>
      </c>
      <c r="G71" s="16">
        <v>3</v>
      </c>
      <c r="H71" s="19"/>
      <c r="I71" s="18"/>
    </row>
    <row r="72" spans="1:14" s="40" customFormat="1" ht="15.75" customHeight="1" x14ac:dyDescent="0.2">
      <c r="A72" s="56">
        <v>64</v>
      </c>
      <c r="B72" s="59" t="s">
        <v>172</v>
      </c>
      <c r="C72" s="59" t="s">
        <v>129</v>
      </c>
      <c r="D72" s="59" t="s">
        <v>130</v>
      </c>
      <c r="E72" s="59">
        <v>2</v>
      </c>
      <c r="F72" s="27" t="s">
        <v>173</v>
      </c>
      <c r="G72" s="41">
        <v>72</v>
      </c>
      <c r="H72" s="16"/>
      <c r="I72" s="18"/>
    </row>
    <row r="73" spans="1:14" s="40" customFormat="1" x14ac:dyDescent="0.2">
      <c r="A73" s="57"/>
      <c r="B73" s="60"/>
      <c r="C73" s="60"/>
      <c r="D73" s="60"/>
      <c r="E73" s="60"/>
      <c r="F73" s="27" t="s">
        <v>171</v>
      </c>
      <c r="G73" s="41">
        <v>12</v>
      </c>
      <c r="H73" s="16"/>
      <c r="I73" s="18"/>
    </row>
    <row r="74" spans="1:14" s="40" customFormat="1" x14ac:dyDescent="0.2">
      <c r="A74" s="57"/>
      <c r="B74" s="60"/>
      <c r="C74" s="60"/>
      <c r="D74" s="60"/>
      <c r="E74" s="60"/>
      <c r="F74" s="16" t="s">
        <v>11</v>
      </c>
      <c r="G74" s="41">
        <v>6</v>
      </c>
      <c r="H74" s="16"/>
      <c r="I74" s="18"/>
    </row>
    <row r="75" spans="1:14" s="40" customFormat="1" x14ac:dyDescent="0.2">
      <c r="A75" s="58"/>
      <c r="B75" s="61"/>
      <c r="C75" s="61"/>
      <c r="D75" s="61"/>
      <c r="E75" s="61"/>
      <c r="F75" s="16" t="s">
        <v>174</v>
      </c>
      <c r="G75" s="41">
        <v>2</v>
      </c>
      <c r="H75" s="15"/>
      <c r="I75" s="18"/>
    </row>
    <row r="76" spans="1:14" s="48" customFormat="1" x14ac:dyDescent="0.2">
      <c r="A76" s="46">
        <v>65</v>
      </c>
      <c r="B76" s="47" t="s">
        <v>146</v>
      </c>
      <c r="C76" s="47" t="s">
        <v>147</v>
      </c>
      <c r="D76" s="47" t="s">
        <v>148</v>
      </c>
      <c r="E76" s="46">
        <v>4</v>
      </c>
      <c r="F76" s="46" t="s">
        <v>11</v>
      </c>
      <c r="G76" s="46">
        <v>12</v>
      </c>
      <c r="H76" s="47"/>
      <c r="I76" s="47"/>
    </row>
    <row r="77" spans="1:14" x14ac:dyDescent="0.2">
      <c r="A77" s="44">
        <v>66</v>
      </c>
      <c r="B77" s="45" t="s">
        <v>175</v>
      </c>
      <c r="C77" s="45" t="s">
        <v>176</v>
      </c>
      <c r="D77" s="45" t="s">
        <v>177</v>
      </c>
      <c r="E77" s="44">
        <v>1</v>
      </c>
      <c r="F77" s="44" t="s">
        <v>178</v>
      </c>
      <c r="G77" s="44">
        <v>6</v>
      </c>
      <c r="H77" s="62">
        <v>620</v>
      </c>
      <c r="I77" s="62">
        <f>H77*1.21</f>
        <v>750.19999999999993</v>
      </c>
      <c r="L77" s="2"/>
      <c r="M77" s="2"/>
      <c r="N77" s="2"/>
    </row>
    <row r="78" spans="1:14" x14ac:dyDescent="0.2">
      <c r="D78" s="2"/>
      <c r="H78" s="2"/>
      <c r="L78" s="2"/>
      <c r="M78" s="2"/>
      <c r="N78" s="2"/>
    </row>
    <row r="79" spans="1:14" x14ac:dyDescent="0.2">
      <c r="D79" s="2"/>
      <c r="H79" s="2"/>
      <c r="L79" s="2"/>
      <c r="M79" s="2"/>
      <c r="N79" s="2"/>
    </row>
    <row r="80" spans="1:14" x14ac:dyDescent="0.2">
      <c r="D80" s="2"/>
      <c r="H80" s="2"/>
      <c r="L80" s="2"/>
      <c r="M80" s="2"/>
      <c r="N80" s="2"/>
    </row>
    <row r="81" spans="1:14" x14ac:dyDescent="0.2">
      <c r="D81" s="2"/>
      <c r="H81" s="2"/>
      <c r="L81" s="2"/>
      <c r="M81" s="2"/>
      <c r="N81" s="2"/>
    </row>
    <row r="82" spans="1:14" x14ac:dyDescent="0.2">
      <c r="D82" s="2"/>
      <c r="H82" s="2"/>
      <c r="L82" s="2"/>
      <c r="M82" s="2"/>
      <c r="N82" s="2"/>
    </row>
    <row r="83" spans="1:14" x14ac:dyDescent="0.2">
      <c r="D83" s="2"/>
      <c r="H83" s="2"/>
      <c r="L83" s="2"/>
      <c r="M83" s="2"/>
      <c r="N83" s="2"/>
    </row>
    <row r="84" spans="1:14" x14ac:dyDescent="0.2">
      <c r="A84" s="4"/>
      <c r="B84" s="4"/>
      <c r="D84" s="2"/>
      <c r="H84" s="2"/>
    </row>
    <row r="85" spans="1:14" x14ac:dyDescent="0.2">
      <c r="A85" s="4"/>
      <c r="B85" s="4"/>
      <c r="D85" s="2"/>
      <c r="H85" s="2"/>
    </row>
    <row r="86" spans="1:14" x14ac:dyDescent="0.2">
      <c r="A86" s="4"/>
      <c r="B86" s="4"/>
      <c r="D86" s="2"/>
      <c r="H86" s="2"/>
    </row>
    <row r="87" spans="1:14" x14ac:dyDescent="0.2">
      <c r="A87" s="4"/>
      <c r="B87" s="4"/>
      <c r="D87" s="2"/>
      <c r="H87" s="2"/>
    </row>
    <row r="88" spans="1:14" x14ac:dyDescent="0.2">
      <c r="A88" s="4"/>
      <c r="B88" s="4"/>
      <c r="D88" s="2"/>
      <c r="H88" s="2"/>
    </row>
    <row r="89" spans="1:14" x14ac:dyDescent="0.2">
      <c r="A89" s="4"/>
      <c r="B89" s="4"/>
      <c r="D89" s="2"/>
      <c r="H89" s="2"/>
    </row>
    <row r="90" spans="1:14" x14ac:dyDescent="0.2">
      <c r="A90" s="4"/>
      <c r="B90" s="4"/>
      <c r="D90" s="2"/>
      <c r="H90" s="2"/>
    </row>
    <row r="91" spans="1:14" x14ac:dyDescent="0.2">
      <c r="A91" s="4"/>
      <c r="B91" s="4"/>
      <c r="D91" s="2"/>
      <c r="H91" s="2"/>
    </row>
    <row r="92" spans="1:14" x14ac:dyDescent="0.2">
      <c r="A92" s="4"/>
      <c r="B92" s="4"/>
      <c r="D92" s="2"/>
      <c r="H92" s="2"/>
    </row>
    <row r="93" spans="1:14" x14ac:dyDescent="0.2">
      <c r="A93" s="4"/>
      <c r="B93" s="4"/>
      <c r="D93" s="2"/>
      <c r="H93" s="2"/>
    </row>
    <row r="94" spans="1:14" x14ac:dyDescent="0.2">
      <c r="A94" s="4"/>
      <c r="B94" s="4"/>
      <c r="D94" s="2"/>
      <c r="H94" s="2"/>
    </row>
    <row r="95" spans="1:14" x14ac:dyDescent="0.2">
      <c r="C95" s="40"/>
      <c r="D95" s="4"/>
      <c r="E95" s="4"/>
      <c r="H95" s="2"/>
    </row>
  </sheetData>
  <mergeCells count="10">
    <mergeCell ref="A72:A75"/>
    <mergeCell ref="B72:B75"/>
    <mergeCell ref="C72:C75"/>
    <mergeCell ref="D72:D75"/>
    <mergeCell ref="E72:E75"/>
    <mergeCell ref="B1:H1"/>
    <mergeCell ref="B2:H2"/>
    <mergeCell ref="B3:H3"/>
    <mergeCell ref="B61:H61"/>
    <mergeCell ref="B62:H6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Visi apjungta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av</cp:lastModifiedBy>
  <cp:lastPrinted>2018-12-21T10:30:22Z</cp:lastPrinted>
  <dcterms:created xsi:type="dcterms:W3CDTF">2018-01-02T12:32:40Z</dcterms:created>
  <dcterms:modified xsi:type="dcterms:W3CDTF">2019-01-18T10:43:33Z</dcterms:modified>
</cp:coreProperties>
</file>